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7 July/"/>
    </mc:Choice>
  </mc:AlternateContent>
  <xr:revisionPtr revIDLastSave="396" documentId="13_ncr:1_{8157BE40-47CF-4FD8-991E-93480E0D6AA1}" xr6:coauthVersionLast="47" xr6:coauthVersionMax="47" xr10:uidLastSave="{BBC7213E-1151-42E3-8F1C-69FE1F8BAD37}"/>
  <bookViews>
    <workbookView xWindow="28680" yWindow="-120" windowWidth="29040" windowHeight="15720" xr2:uid="{00000000-000D-0000-FFFF-FFFF00000000}"/>
  </bookViews>
  <sheets>
    <sheet name="Sheet1" sheetId="1" r:id="rId1"/>
  </sheets>
  <calcPr calcId="191028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" l="1"/>
  <c r="C50" i="1"/>
  <c r="E50" i="1"/>
</calcChain>
</file>

<file path=xl/sharedStrings.xml><?xml version="1.0" encoding="utf-8"?>
<sst xmlns="http://schemas.openxmlformats.org/spreadsheetml/2006/main" count="142" uniqueCount="127">
  <si>
    <t>Fiscal Year 2027 Book Budget Proposal</t>
  </si>
  <si>
    <r>
      <rPr>
        <b/>
        <sz val="11"/>
        <color theme="1"/>
        <rFont val="Calibri"/>
        <family val="2"/>
        <scheme val="minor"/>
      </rPr>
      <t xml:space="preserve">BUDGET =  </t>
    </r>
    <r>
      <rPr>
        <b/>
        <sz val="11"/>
        <color rgb="FFFF0000"/>
        <rFont val="Calibri"/>
        <family val="2"/>
        <scheme val="minor"/>
      </rPr>
      <t>$123,000</t>
    </r>
  </si>
  <si>
    <t>Capital Budget - Books</t>
  </si>
  <si>
    <t>Workflows Fund ID</t>
  </si>
  <si>
    <t>Workflows Fund Name</t>
  </si>
  <si>
    <t>AV-BKCD</t>
  </si>
  <si>
    <t>Adult Audiobooks Fiction</t>
  </si>
  <si>
    <t>AV-BKCDNF</t>
  </si>
  <si>
    <t>Adult Audiobooks Nonfiction</t>
  </si>
  <si>
    <t>AV-MUSIC</t>
  </si>
  <si>
    <t>Music All Genres</t>
  </si>
  <si>
    <t>AV-REPLACE</t>
  </si>
  <si>
    <t>AV Replacements</t>
  </si>
  <si>
    <t>AV-VIDDOC</t>
  </si>
  <si>
    <t>AV-VIDFF</t>
  </si>
  <si>
    <t>AV-VIDTV</t>
  </si>
  <si>
    <t>BOOKS-AF</t>
  </si>
  <si>
    <t>Adult Fiction</t>
  </si>
  <si>
    <t>BOOKS-AGN</t>
  </si>
  <si>
    <t>Consolidated DEWEY into one fund code</t>
  </si>
  <si>
    <t>BOOKS-ANFSO</t>
  </si>
  <si>
    <t>Adult Nonfiction &amp; Ref Standing Orders</t>
  </si>
  <si>
    <t>BRANCH BIG SKY</t>
  </si>
  <si>
    <t>BRANCH BOOKMOBILE</t>
  </si>
  <si>
    <t>BRANCH FRENCHTOWN</t>
  </si>
  <si>
    <t>BRANCH LOLO</t>
  </si>
  <si>
    <t>BRANCH POTOMAC</t>
  </si>
  <si>
    <t>BRANCH SEELEY LAKE</t>
  </si>
  <si>
    <t>BRANCH SWAN VALLEY</t>
  </si>
  <si>
    <t>CHIL-CIRC</t>
  </si>
  <si>
    <t>All Childrens Material</t>
  </si>
  <si>
    <t>E-ADVANTAGE</t>
  </si>
  <si>
    <t>EBSCO-CHMAGS</t>
  </si>
  <si>
    <t>EBSCO Childrens Magazines</t>
  </si>
  <si>
    <t>EBSCO-MAGS</t>
  </si>
  <si>
    <t>EBSCO Adult Magazines</t>
  </si>
  <si>
    <t>EBSCO-MAGS-FT</t>
  </si>
  <si>
    <t>EBSCO Frenchtown Magazines</t>
  </si>
  <si>
    <t>EBSCO-MAGS-SV</t>
  </si>
  <si>
    <t>EBSCO Swan Valley Magazines</t>
  </si>
  <si>
    <t>EBSCO-NEWS</t>
  </si>
  <si>
    <t>EBSCO Newspapers</t>
  </si>
  <si>
    <t>EBSCO-YAMAGS</t>
  </si>
  <si>
    <t>EBSCO Young Adult Magazines</t>
  </si>
  <si>
    <t>E-ONLINE</t>
  </si>
  <si>
    <t>Online Databases &amp; Resources</t>
  </si>
  <si>
    <t>E-OVERDRIVE</t>
  </si>
  <si>
    <t>OverDrive Platform</t>
  </si>
  <si>
    <r>
      <t xml:space="preserve">Paid $60,492.84 </t>
    </r>
    <r>
      <rPr>
        <b/>
        <sz val="11"/>
        <color theme="1"/>
        <rFont val="Calibri"/>
        <family val="2"/>
        <scheme val="minor"/>
      </rPr>
      <t>FY27</t>
    </r>
    <r>
      <rPr>
        <sz val="11"/>
        <color theme="1"/>
        <rFont val="Calibri"/>
        <family val="2"/>
        <scheme val="minor"/>
      </rPr>
      <t xml:space="preserve"> invoice in </t>
    </r>
    <r>
      <rPr>
        <b/>
        <sz val="11"/>
        <color theme="1"/>
        <rFont val="Calibri"/>
        <family val="2"/>
        <scheme val="minor"/>
      </rPr>
      <t>FY26</t>
    </r>
    <r>
      <rPr>
        <sz val="11"/>
        <color theme="1"/>
        <rFont val="Calibri"/>
        <family val="2"/>
        <scheme val="minor"/>
      </rPr>
      <t>; delay</t>
    </r>
    <r>
      <rPr>
        <b/>
        <sz val="11"/>
        <color theme="1"/>
        <rFont val="Calibri"/>
        <family val="2"/>
        <scheme val="minor"/>
      </rPr>
      <t xml:space="preserve"> FY28</t>
    </r>
    <r>
      <rPr>
        <sz val="11"/>
        <color theme="1"/>
        <rFont val="Calibri"/>
        <family val="2"/>
        <scheme val="minor"/>
      </rPr>
      <t xml:space="preserve"> invoice until July 2027</t>
    </r>
  </si>
  <si>
    <t>GAMES</t>
  </si>
  <si>
    <t>Board &amp; Video Games</t>
  </si>
  <si>
    <t>RM ask Friends for money?</t>
  </si>
  <si>
    <t>GEN</t>
  </si>
  <si>
    <t>Genealogy</t>
  </si>
  <si>
    <t>LT</t>
  </si>
  <si>
    <t>Large Type</t>
  </si>
  <si>
    <t>MTBKS</t>
  </si>
  <si>
    <t>Montana Room Books</t>
  </si>
  <si>
    <t>PARENT</t>
  </si>
  <si>
    <t>Parenting Collection</t>
  </si>
  <si>
    <t>PA</t>
  </si>
  <si>
    <t>Purchase Alerts</t>
  </si>
  <si>
    <t>PRO</t>
  </si>
  <si>
    <t>Professional Development</t>
  </si>
  <si>
    <t>REF</t>
  </si>
  <si>
    <t>Reference Books</t>
  </si>
  <si>
    <t>Ref books are part of BOOKS-ANFSO standing order</t>
  </si>
  <si>
    <t>SERIALS-DO</t>
  </si>
  <si>
    <t>Direct Serial Orders</t>
  </si>
  <si>
    <t>SERIALS-MICRO</t>
  </si>
  <si>
    <t>Microforms</t>
  </si>
  <si>
    <t>SHIPPING</t>
  </si>
  <si>
    <t>Shipping &amp; Handling</t>
  </si>
  <si>
    <t>Pay shipping from Professional Services</t>
  </si>
  <si>
    <t>YA-CIRC</t>
  </si>
  <si>
    <t>All Young Adult Material</t>
  </si>
  <si>
    <t>TOTAL</t>
  </si>
  <si>
    <t>Professional Services Budget</t>
  </si>
  <si>
    <t>GENERAL</t>
  </si>
  <si>
    <t>Foundation "J" Budget</t>
  </si>
  <si>
    <t>FOUND J</t>
  </si>
  <si>
    <t>Can branches also use this fund for children material?</t>
  </si>
  <si>
    <t>Friends of the Library Funds</t>
  </si>
  <si>
    <t>Verify with Leslie that the FOL fund balances are correct.</t>
  </si>
  <si>
    <t>FOL-BKCHAT</t>
  </si>
  <si>
    <t>Book Chat Kits</t>
  </si>
  <si>
    <t>FOL-GAMES</t>
  </si>
  <si>
    <t>Games</t>
  </si>
  <si>
    <t>FOL-MEMORY</t>
  </si>
  <si>
    <t>Memory Care Kits</t>
  </si>
  <si>
    <t>FOUND Y</t>
  </si>
  <si>
    <t>Teen Material</t>
  </si>
  <si>
    <t>Can branches also use this fund for teen material?</t>
  </si>
  <si>
    <t>Ingram Pre-Processing</t>
  </si>
  <si>
    <t>Additional $4300 will be paid from Professional Services budget</t>
  </si>
  <si>
    <t>OverDrive reduce holds</t>
  </si>
  <si>
    <t>Documentary</t>
  </si>
  <si>
    <t>Feature Film</t>
  </si>
  <si>
    <t>Television Series</t>
  </si>
  <si>
    <t>Adult Graphic Novel</t>
  </si>
  <si>
    <t>Adult Nonfiction</t>
  </si>
  <si>
    <t>Children Material</t>
  </si>
  <si>
    <t>FY26 Budget</t>
  </si>
  <si>
    <t>FY26 Paid</t>
  </si>
  <si>
    <t>FY27 Notes / Recommendations</t>
  </si>
  <si>
    <t>Can we use this fund for Purchase Alerts? Rename FOL-PA</t>
  </si>
  <si>
    <t>BOOKS-AFSO</t>
  </si>
  <si>
    <t>Adult Fiction Standing Orders</t>
  </si>
  <si>
    <t>BOOKS-PBK</t>
  </si>
  <si>
    <t>BOOKS-SF</t>
  </si>
  <si>
    <t>Adult Paperbacks</t>
  </si>
  <si>
    <t>Adult Sci-Fi Fantasy Paperbacks</t>
  </si>
  <si>
    <t>Discontinuing this fund code</t>
  </si>
  <si>
    <t>GENERAL ADVANTAGE+</t>
  </si>
  <si>
    <t>$4300 earmarked for E-ADVANTAGE+</t>
  </si>
  <si>
    <t>OverDrive Advantage+</t>
  </si>
  <si>
    <t>Consolidated CHIL into one fund code; Requesting $22,000 from Foundation</t>
  </si>
  <si>
    <t>AV-VID</t>
  </si>
  <si>
    <t>Documentary, Feature Films &amp; TV Shows</t>
  </si>
  <si>
    <t>Consolidated VID into one fund code</t>
  </si>
  <si>
    <t>Consolidated YA into one fund code; requesting $4,000 from Foundation</t>
  </si>
  <si>
    <t>Cut subscriptions</t>
  </si>
  <si>
    <t>FY27 Budget</t>
  </si>
  <si>
    <r>
      <t xml:space="preserve">Cut KANOPY $24,000; Cut NOVELIST $16,000; </t>
    </r>
    <r>
      <rPr>
        <sz val="11"/>
        <color rgb="FFFF0000"/>
        <rFont val="Calibri"/>
        <family val="2"/>
        <scheme val="minor"/>
      </rPr>
      <t>May receive $4,500 ValueLine donation</t>
    </r>
  </si>
  <si>
    <t>BOOKS-ANFX</t>
  </si>
  <si>
    <t>FOL-PA</t>
  </si>
  <si>
    <t>Friends donated $8,000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</si>
</sst>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164" fontId="0" fillId="0" borderId="0" xfId="0" applyNumberFormat="1"/>
    <xf numFmtId="0" fontId="4" fillId="0" borderId="0" xfId="0" applyFont="1"/>
    <xf numFmtId="0" fontId="0" fillId="2" borderId="0" xfId="0" applyFill="1"/>
    <xf numFmtId="164" fontId="1" fillId="0" borderId="0" xfId="0" applyNumberFormat="1" applyFont="1"/>
    <xf numFmtId="0" fontId="5" fillId="0" borderId="0" xfId="0" applyFont="1"/>
    <xf numFmtId="165" fontId="0" fillId="0" borderId="0" xfId="0" applyNumberFormat="1"/>
    <xf numFmtId="165" fontId="2" fillId="0" borderId="0" xfId="0" applyNumberFormat="1" applyFont="1"/>
    <xf numFmtId="165" fontId="3" fillId="0" borderId="0" xfId="0" applyNumberFormat="1" applyFont="1"/>
    <xf numFmtId="165" fontId="5" fillId="0" borderId="0" xfId="0" applyNumberFormat="1" applyFont="1"/>
    <xf numFmtId="165" fontId="1" fillId="0" borderId="0" xfId="0" applyNumberFormat="1" applyFont="1"/>
    <xf numFmtId="165" fontId="6" fillId="3" borderId="0" xfId="0" applyNumberFormat="1" applyFont="1" applyFill="1"/>
    <xf numFmtId="165" fontId="3" fillId="4" borderId="0" xfId="0" applyNumberFormat="1" applyFont="1" applyFill="1"/>
    <xf numFmtId="164" fontId="5" fillId="0" borderId="0" xfId="0" applyNumberFormat="1" applyFont="1"/>
    <xf numFmtId="164" fontId="2" fillId="0" borderId="3" xfId="0" applyNumberFormat="1" applyFont="1" applyBorder="1" applyAlignment="1">
      <alignment horizontal="center"/>
    </xf>
    <xf numFmtId="0" fontId="0" fillId="0" borderId="1" xfId="0" applyBorder="1"/>
    <xf numFmtId="0" fontId="2" fillId="0" borderId="4" xfId="0" applyFont="1" applyBorder="1"/>
    <xf numFmtId="0" fontId="2" fillId="0" borderId="5" xfId="0" applyFont="1" applyBorder="1"/>
    <xf numFmtId="0" fontId="9" fillId="0" borderId="0" xfId="0" applyFont="1"/>
    <xf numFmtId="165" fontId="2" fillId="0" borderId="2" xfId="0" applyNumberFormat="1" applyFont="1" applyBorder="1" applyAlignment="1">
      <alignment horizontal="center"/>
    </xf>
    <xf numFmtId="165" fontId="6" fillId="0" borderId="0" xfId="0" applyNumberFormat="1" applyFont="1"/>
    <xf numFmtId="0" fontId="6" fillId="3" borderId="0" xfId="0" applyFont="1" applyFill="1"/>
    <xf numFmtId="165" fontId="0" fillId="0" borderId="0" xfId="0" applyNumberFormat="1" applyAlignment="1">
      <alignment horizontal="right"/>
    </xf>
    <xf numFmtId="164" fontId="10" fillId="0" borderId="0" xfId="0" applyNumberFormat="1" applyFont="1"/>
    <xf numFmtId="164" fontId="0" fillId="0" borderId="0" xfId="0" applyNumberFormat="1" applyAlignment="1">
      <alignment horizontal="left"/>
    </xf>
    <xf numFmtId="164" fontId="8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5" fontId="11" fillId="0" borderId="0" xfId="0" applyNumberFormat="1" applyFont="1"/>
    <xf numFmtId="164" fontId="9" fillId="0" borderId="0" xfId="0" applyNumberFormat="1" applyFont="1"/>
    <xf numFmtId="164" fontId="2" fillId="0" borderId="0" xfId="0" applyNumberFormat="1" applyFont="1"/>
    <xf numFmtId="164" fontId="6" fillId="0" borderId="0" xfId="0" applyNumberFormat="1" applyFont="1"/>
    <xf numFmtId="164" fontId="2" fillId="0" borderId="2" xfId="0" applyNumberFormat="1" applyFont="1" applyBorder="1" applyAlignment="1">
      <alignment horizontal="center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64"/>
  <sheetViews>
    <sheetView tabSelected="1" topLeftCell="A3" workbookViewId="0">
      <selection activeCell="F29" sqref="F29"/>
    </sheetView>
  </sheetViews>
  <sheetFormatPr defaultRowHeight="15" x14ac:dyDescent="0.25"/>
  <cols>
    <col min="1" max="1" width="32.140625" customWidth="1"/>
    <col min="2" max="2" width="40" customWidth="1"/>
    <col min="3" max="3" width="14" style="7" customWidth="1"/>
    <col min="4" max="4" width="14" style="2" customWidth="1"/>
    <col min="5" max="5" width="11.42578125" style="7" customWidth="1"/>
    <col min="6" max="6" width="72.140625" style="2" customWidth="1"/>
  </cols>
  <sheetData>
    <row r="1" spans="1:11" ht="19.5" x14ac:dyDescent="0.3">
      <c r="A1" s="3" t="s">
        <v>0</v>
      </c>
    </row>
    <row r="2" spans="1:11" x14ac:dyDescent="0.25">
      <c r="A2" s="32" t="s">
        <v>1</v>
      </c>
    </row>
    <row r="3" spans="1:11" x14ac:dyDescent="0.25">
      <c r="A3" s="8"/>
      <c r="B3" s="8"/>
      <c r="C3" s="8"/>
      <c r="D3" s="35"/>
      <c r="E3" s="8"/>
    </row>
    <row r="4" spans="1:11" ht="18" thickBot="1" x14ac:dyDescent="0.35">
      <c r="A4" s="12" t="s">
        <v>2</v>
      </c>
      <c r="B4" s="21"/>
      <c r="C4" s="21"/>
      <c r="D4" s="36"/>
      <c r="E4" s="8"/>
      <c r="K4" s="16"/>
    </row>
    <row r="5" spans="1:11" ht="15.75" thickBot="1" x14ac:dyDescent="0.3">
      <c r="A5" s="18" t="s">
        <v>3</v>
      </c>
      <c r="B5" s="17" t="s">
        <v>4</v>
      </c>
      <c r="C5" s="20" t="s">
        <v>102</v>
      </c>
      <c r="D5" s="37" t="s">
        <v>103</v>
      </c>
      <c r="E5" s="20" t="s">
        <v>122</v>
      </c>
      <c r="F5" s="15" t="s">
        <v>104</v>
      </c>
    </row>
    <row r="6" spans="1:11" x14ac:dyDescent="0.25">
      <c r="A6" t="s">
        <v>5</v>
      </c>
      <c r="B6" t="s">
        <v>6</v>
      </c>
      <c r="C6" s="7">
        <v>1800</v>
      </c>
      <c r="D6" s="2">
        <v>1640.53</v>
      </c>
      <c r="E6" s="7">
        <v>800</v>
      </c>
      <c r="F6" s="26"/>
    </row>
    <row r="7" spans="1:11" x14ac:dyDescent="0.25">
      <c r="A7" t="s">
        <v>7</v>
      </c>
      <c r="B7" t="s">
        <v>8</v>
      </c>
      <c r="C7" s="7">
        <v>1640</v>
      </c>
      <c r="D7" s="2">
        <v>1610.45</v>
      </c>
      <c r="E7" s="7">
        <v>800</v>
      </c>
      <c r="F7" s="25"/>
    </row>
    <row r="8" spans="1:11" x14ac:dyDescent="0.25">
      <c r="A8" t="s">
        <v>9</v>
      </c>
      <c r="B8" t="s">
        <v>10</v>
      </c>
      <c r="C8" s="7">
        <v>1800</v>
      </c>
      <c r="D8" s="2">
        <v>1469.27</v>
      </c>
      <c r="E8" s="7">
        <v>500</v>
      </c>
      <c r="F8" s="25"/>
    </row>
    <row r="9" spans="1:11" x14ac:dyDescent="0.25">
      <c r="A9" t="s">
        <v>11</v>
      </c>
      <c r="B9" t="s">
        <v>12</v>
      </c>
      <c r="C9" s="7">
        <v>630</v>
      </c>
      <c r="D9" s="2">
        <v>589.48</v>
      </c>
      <c r="E9" s="7">
        <v>200</v>
      </c>
      <c r="F9" s="27"/>
    </row>
    <row r="10" spans="1:11" x14ac:dyDescent="0.25">
      <c r="A10" t="s">
        <v>117</v>
      </c>
      <c r="B10" t="s">
        <v>118</v>
      </c>
      <c r="C10" s="7">
        <v>0</v>
      </c>
      <c r="D10" s="2">
        <v>0</v>
      </c>
      <c r="E10" s="7">
        <v>3600</v>
      </c>
      <c r="F10" s="25" t="s">
        <v>119</v>
      </c>
    </row>
    <row r="11" spans="1:11" x14ac:dyDescent="0.25">
      <c r="A11" t="s">
        <v>13</v>
      </c>
      <c r="B11" t="s">
        <v>96</v>
      </c>
      <c r="C11" s="7">
        <v>2800</v>
      </c>
      <c r="D11" s="2">
        <v>1223.8800000000001</v>
      </c>
      <c r="E11" s="7">
        <v>0</v>
      </c>
      <c r="F11" s="25" t="s">
        <v>112</v>
      </c>
    </row>
    <row r="12" spans="1:11" x14ac:dyDescent="0.25">
      <c r="A12" t="s">
        <v>14</v>
      </c>
      <c r="B12" t="s">
        <v>97</v>
      </c>
      <c r="C12" s="7">
        <v>4500</v>
      </c>
      <c r="D12" s="2">
        <v>3648.08</v>
      </c>
      <c r="E12" s="7">
        <v>0</v>
      </c>
      <c r="F12" s="25" t="s">
        <v>112</v>
      </c>
    </row>
    <row r="13" spans="1:11" x14ac:dyDescent="0.25">
      <c r="A13" t="s">
        <v>15</v>
      </c>
      <c r="B13" t="s">
        <v>98</v>
      </c>
      <c r="C13" s="7">
        <v>1900</v>
      </c>
      <c r="D13" s="2">
        <v>1712.9</v>
      </c>
      <c r="E13" s="7">
        <v>0</v>
      </c>
      <c r="F13" s="25" t="s">
        <v>112</v>
      </c>
    </row>
    <row r="14" spans="1:11" x14ac:dyDescent="0.25">
      <c r="A14" t="s">
        <v>16</v>
      </c>
      <c r="B14" t="s">
        <v>17</v>
      </c>
      <c r="C14" s="7">
        <v>15300</v>
      </c>
      <c r="D14" s="2">
        <v>15128.33</v>
      </c>
      <c r="E14" s="7">
        <v>15000</v>
      </c>
      <c r="F14" s="25"/>
    </row>
    <row r="15" spans="1:11" x14ac:dyDescent="0.25">
      <c r="A15" t="s">
        <v>106</v>
      </c>
      <c r="B15" t="s">
        <v>107</v>
      </c>
      <c r="C15" s="7">
        <v>6460</v>
      </c>
      <c r="D15" s="2">
        <v>5729.42</v>
      </c>
      <c r="E15" s="7">
        <v>6000</v>
      </c>
      <c r="F15" s="25"/>
    </row>
    <row r="16" spans="1:11" x14ac:dyDescent="0.25">
      <c r="A16" t="s">
        <v>18</v>
      </c>
      <c r="B16" t="s">
        <v>99</v>
      </c>
      <c r="C16" s="7">
        <v>1685</v>
      </c>
      <c r="D16" s="2">
        <v>1563.06</v>
      </c>
      <c r="E16" s="7">
        <v>700</v>
      </c>
      <c r="F16" s="25"/>
    </row>
    <row r="17" spans="1:6" x14ac:dyDescent="0.25">
      <c r="A17" t="s">
        <v>124</v>
      </c>
      <c r="B17" t="s">
        <v>100</v>
      </c>
      <c r="C17" s="7">
        <v>24270</v>
      </c>
      <c r="D17" s="2">
        <v>22985.48</v>
      </c>
      <c r="E17" s="23">
        <v>24000</v>
      </c>
      <c r="F17" s="25" t="s">
        <v>19</v>
      </c>
    </row>
    <row r="18" spans="1:6" x14ac:dyDescent="0.25">
      <c r="A18" t="s">
        <v>20</v>
      </c>
      <c r="B18" t="s">
        <v>21</v>
      </c>
      <c r="C18" s="7">
        <v>7200</v>
      </c>
      <c r="D18" s="2">
        <v>4869.1899999999996</v>
      </c>
      <c r="E18" s="7">
        <v>6000</v>
      </c>
      <c r="F18" s="28"/>
    </row>
    <row r="19" spans="1:6" x14ac:dyDescent="0.25">
      <c r="A19" t="s">
        <v>108</v>
      </c>
      <c r="B19" t="s">
        <v>110</v>
      </c>
      <c r="C19" s="7">
        <v>1525</v>
      </c>
      <c r="D19" s="2">
        <v>683.74</v>
      </c>
      <c r="E19" s="7">
        <v>0</v>
      </c>
      <c r="F19" s="28" t="s">
        <v>112</v>
      </c>
    </row>
    <row r="20" spans="1:6" x14ac:dyDescent="0.25">
      <c r="A20" t="s">
        <v>109</v>
      </c>
      <c r="B20" t="s">
        <v>111</v>
      </c>
      <c r="C20" s="7">
        <v>1125</v>
      </c>
      <c r="D20" s="2">
        <v>930.71</v>
      </c>
      <c r="E20" s="7">
        <v>0</v>
      </c>
      <c r="F20" s="28" t="s">
        <v>112</v>
      </c>
    </row>
    <row r="21" spans="1:6" x14ac:dyDescent="0.25">
      <c r="A21" t="s">
        <v>22</v>
      </c>
      <c r="B21" t="s">
        <v>22</v>
      </c>
      <c r="C21" s="7">
        <v>1000</v>
      </c>
      <c r="D21" s="2">
        <v>978.88</v>
      </c>
      <c r="E21" s="7">
        <v>900</v>
      </c>
      <c r="F21" s="25"/>
    </row>
    <row r="22" spans="1:6" x14ac:dyDescent="0.25">
      <c r="A22" t="s">
        <v>23</v>
      </c>
      <c r="B22" t="s">
        <v>23</v>
      </c>
      <c r="C22" s="7">
        <v>475</v>
      </c>
      <c r="D22" s="2">
        <v>2995.62</v>
      </c>
      <c r="E22" s="7">
        <v>900</v>
      </c>
      <c r="F22" s="25"/>
    </row>
    <row r="23" spans="1:6" x14ac:dyDescent="0.25">
      <c r="A23" t="s">
        <v>24</v>
      </c>
      <c r="B23" t="s">
        <v>24</v>
      </c>
      <c r="C23" s="7">
        <v>500</v>
      </c>
      <c r="D23" s="2">
        <v>653.15</v>
      </c>
      <c r="E23" s="7">
        <v>600</v>
      </c>
      <c r="F23" s="25"/>
    </row>
    <row r="24" spans="1:6" x14ac:dyDescent="0.25">
      <c r="A24" t="s">
        <v>25</v>
      </c>
      <c r="B24" t="s">
        <v>25</v>
      </c>
      <c r="C24" s="7">
        <v>250</v>
      </c>
      <c r="D24" s="2">
        <v>172.17</v>
      </c>
      <c r="E24" s="7">
        <v>250</v>
      </c>
      <c r="F24" s="25"/>
    </row>
    <row r="25" spans="1:6" x14ac:dyDescent="0.25">
      <c r="A25" t="s">
        <v>26</v>
      </c>
      <c r="B25" t="s">
        <v>26</v>
      </c>
      <c r="C25" s="7">
        <v>800</v>
      </c>
      <c r="D25" s="2">
        <v>779.62</v>
      </c>
      <c r="E25" s="7">
        <v>900</v>
      </c>
      <c r="F25" s="25"/>
    </row>
    <row r="26" spans="1:6" x14ac:dyDescent="0.25">
      <c r="A26" t="s">
        <v>27</v>
      </c>
      <c r="B26" t="s">
        <v>27</v>
      </c>
      <c r="C26" s="7">
        <v>2000</v>
      </c>
      <c r="D26" s="2">
        <v>1963.02</v>
      </c>
      <c r="E26" s="7">
        <v>900</v>
      </c>
      <c r="F26" s="25"/>
    </row>
    <row r="27" spans="1:6" x14ac:dyDescent="0.25">
      <c r="A27" t="s">
        <v>28</v>
      </c>
      <c r="B27" t="s">
        <v>28</v>
      </c>
      <c r="C27" s="7">
        <v>2000</v>
      </c>
      <c r="D27" s="2">
        <v>1983.12</v>
      </c>
      <c r="E27" s="7">
        <v>900</v>
      </c>
      <c r="F27" s="25"/>
    </row>
    <row r="28" spans="1:6" x14ac:dyDescent="0.25">
      <c r="A28" t="s">
        <v>29</v>
      </c>
      <c r="B28" t="s">
        <v>30</v>
      </c>
      <c r="C28" s="7">
        <v>27000</v>
      </c>
      <c r="D28" s="2">
        <v>18705.75</v>
      </c>
      <c r="E28" s="7">
        <v>0</v>
      </c>
      <c r="F28" s="28" t="s">
        <v>116</v>
      </c>
    </row>
    <row r="29" spans="1:6" x14ac:dyDescent="0.25">
      <c r="A29" t="s">
        <v>31</v>
      </c>
      <c r="B29" t="s">
        <v>95</v>
      </c>
      <c r="C29" s="7">
        <v>10000</v>
      </c>
      <c r="D29" s="2">
        <v>17628.75</v>
      </c>
      <c r="E29" s="7">
        <v>10000</v>
      </c>
      <c r="F29" s="25" t="s">
        <v>94</v>
      </c>
    </row>
    <row r="30" spans="1:6" x14ac:dyDescent="0.25">
      <c r="A30" t="s">
        <v>32</v>
      </c>
      <c r="B30" t="s">
        <v>33</v>
      </c>
      <c r="C30" s="7">
        <v>1000</v>
      </c>
      <c r="D30" s="2">
        <v>862.87</v>
      </c>
      <c r="E30" s="7">
        <v>1000</v>
      </c>
      <c r="F30" s="29"/>
    </row>
    <row r="31" spans="1:6" x14ac:dyDescent="0.25">
      <c r="A31" t="s">
        <v>34</v>
      </c>
      <c r="B31" t="s">
        <v>35</v>
      </c>
      <c r="C31" s="7">
        <v>14400</v>
      </c>
      <c r="D31" s="2">
        <v>14538.57</v>
      </c>
      <c r="E31" s="7">
        <v>12000</v>
      </c>
      <c r="F31" s="25" t="s">
        <v>121</v>
      </c>
    </row>
    <row r="32" spans="1:6" x14ac:dyDescent="0.25">
      <c r="A32" t="s">
        <v>36</v>
      </c>
      <c r="B32" t="s">
        <v>37</v>
      </c>
      <c r="C32" s="7">
        <v>0</v>
      </c>
      <c r="D32" s="2">
        <v>0</v>
      </c>
      <c r="E32" s="7">
        <v>0</v>
      </c>
      <c r="F32" s="30" t="s">
        <v>112</v>
      </c>
    </row>
    <row r="33" spans="1:6" x14ac:dyDescent="0.25">
      <c r="A33" t="s">
        <v>38</v>
      </c>
      <c r="B33" t="s">
        <v>39</v>
      </c>
      <c r="C33" s="7">
        <v>600</v>
      </c>
      <c r="D33" s="2">
        <v>445.42</v>
      </c>
      <c r="E33" s="7">
        <v>500</v>
      </c>
      <c r="F33" s="29"/>
    </row>
    <row r="34" spans="1:6" x14ac:dyDescent="0.25">
      <c r="A34" t="s">
        <v>40</v>
      </c>
      <c r="B34" t="s">
        <v>41</v>
      </c>
      <c r="C34" s="7">
        <v>9300</v>
      </c>
      <c r="D34" s="2">
        <v>9260.64</v>
      </c>
      <c r="E34" s="7">
        <v>8000</v>
      </c>
      <c r="F34" s="25" t="s">
        <v>121</v>
      </c>
    </row>
    <row r="35" spans="1:6" x14ac:dyDescent="0.25">
      <c r="A35" t="s">
        <v>42</v>
      </c>
      <c r="B35" t="s">
        <v>43</v>
      </c>
      <c r="C35" s="7">
        <v>0</v>
      </c>
      <c r="D35" s="2">
        <v>0</v>
      </c>
      <c r="E35" s="7">
        <v>0</v>
      </c>
      <c r="F35" s="30" t="s">
        <v>112</v>
      </c>
    </row>
    <row r="36" spans="1:6" x14ac:dyDescent="0.25">
      <c r="A36" t="s">
        <v>44</v>
      </c>
      <c r="B36" t="s">
        <v>45</v>
      </c>
      <c r="C36" s="7">
        <v>55068</v>
      </c>
      <c r="D36" s="2">
        <v>59053.74</v>
      </c>
      <c r="E36" s="2">
        <v>18000</v>
      </c>
      <c r="F36" s="25" t="s">
        <v>123</v>
      </c>
    </row>
    <row r="37" spans="1:6" x14ac:dyDescent="0.25">
      <c r="A37" t="s">
        <v>46</v>
      </c>
      <c r="B37" t="s">
        <v>47</v>
      </c>
      <c r="C37" s="7">
        <v>59952</v>
      </c>
      <c r="D37" s="2">
        <v>60492.84</v>
      </c>
      <c r="E37" s="2">
        <v>0</v>
      </c>
      <c r="F37" s="25" t="s">
        <v>48</v>
      </c>
    </row>
    <row r="38" spans="1:6" x14ac:dyDescent="0.25">
      <c r="A38" t="s">
        <v>49</v>
      </c>
      <c r="B38" t="s">
        <v>50</v>
      </c>
      <c r="C38" s="7">
        <v>1460</v>
      </c>
      <c r="D38" s="2">
        <v>1577.98</v>
      </c>
      <c r="E38" s="7">
        <v>0</v>
      </c>
      <c r="F38" s="25" t="s">
        <v>51</v>
      </c>
    </row>
    <row r="39" spans="1:6" x14ac:dyDescent="0.25">
      <c r="A39" t="s">
        <v>52</v>
      </c>
      <c r="B39" t="s">
        <v>53</v>
      </c>
      <c r="C39" s="7">
        <v>1010</v>
      </c>
      <c r="D39" s="2">
        <v>437.44</v>
      </c>
      <c r="E39" s="7">
        <v>500</v>
      </c>
      <c r="F39" s="26"/>
    </row>
    <row r="40" spans="1:6" x14ac:dyDescent="0.25">
      <c r="A40" t="s">
        <v>54</v>
      </c>
      <c r="B40" t="s">
        <v>55</v>
      </c>
      <c r="C40" s="7">
        <v>7000</v>
      </c>
      <c r="D40" s="2">
        <v>7061.22</v>
      </c>
      <c r="E40" s="7">
        <v>4500</v>
      </c>
      <c r="F40" s="25"/>
    </row>
    <row r="41" spans="1:6" x14ac:dyDescent="0.25">
      <c r="A41" t="s">
        <v>56</v>
      </c>
      <c r="B41" t="s">
        <v>57</v>
      </c>
      <c r="C41" s="7">
        <v>1010</v>
      </c>
      <c r="D41" s="2">
        <v>631.83000000000004</v>
      </c>
      <c r="E41" s="7">
        <v>800</v>
      </c>
      <c r="F41" s="25"/>
    </row>
    <row r="42" spans="1:6" x14ac:dyDescent="0.25">
      <c r="A42" t="s">
        <v>58</v>
      </c>
      <c r="B42" t="s">
        <v>59</v>
      </c>
      <c r="C42" s="7">
        <v>360</v>
      </c>
      <c r="D42" s="2">
        <v>81.96</v>
      </c>
      <c r="E42" s="7">
        <v>250</v>
      </c>
      <c r="F42" s="26"/>
    </row>
    <row r="43" spans="1:6" x14ac:dyDescent="0.25">
      <c r="A43" t="s">
        <v>60</v>
      </c>
      <c r="B43" t="s">
        <v>61</v>
      </c>
      <c r="C43" s="7">
        <v>3150</v>
      </c>
      <c r="D43" s="2">
        <v>4300.4399999999996</v>
      </c>
      <c r="E43" s="7">
        <v>8000</v>
      </c>
      <c r="F43" s="30" t="s">
        <v>126</v>
      </c>
    </row>
    <row r="44" spans="1:6" x14ac:dyDescent="0.25">
      <c r="A44" t="s">
        <v>62</v>
      </c>
      <c r="B44" t="s">
        <v>63</v>
      </c>
      <c r="C44" s="7">
        <v>280</v>
      </c>
      <c r="D44" s="2">
        <v>17.989999999999998</v>
      </c>
      <c r="E44" s="7">
        <v>0</v>
      </c>
      <c r="F44" s="26"/>
    </row>
    <row r="45" spans="1:6" x14ac:dyDescent="0.25">
      <c r="A45" t="s">
        <v>64</v>
      </c>
      <c r="B45" t="s">
        <v>65</v>
      </c>
      <c r="C45" s="7">
        <v>0</v>
      </c>
      <c r="D45" s="2">
        <v>0</v>
      </c>
      <c r="E45" s="7">
        <v>0</v>
      </c>
      <c r="F45" s="25" t="s">
        <v>66</v>
      </c>
    </row>
    <row r="46" spans="1:6" x14ac:dyDescent="0.25">
      <c r="A46" t="s">
        <v>67</v>
      </c>
      <c r="B46" t="s">
        <v>68</v>
      </c>
      <c r="C46" s="7">
        <v>700</v>
      </c>
      <c r="D46" s="2">
        <v>528.41</v>
      </c>
      <c r="E46" s="7">
        <v>700</v>
      </c>
      <c r="F46" s="29"/>
    </row>
    <row r="47" spans="1:6" x14ac:dyDescent="0.25">
      <c r="A47" t="s">
        <v>69</v>
      </c>
      <c r="B47" t="s">
        <v>70</v>
      </c>
      <c r="C47" s="7">
        <v>3800</v>
      </c>
      <c r="D47" s="2">
        <v>3675</v>
      </c>
      <c r="E47" s="7">
        <v>3800</v>
      </c>
      <c r="F47" s="31"/>
    </row>
    <row r="48" spans="1:6" x14ac:dyDescent="0.25">
      <c r="A48" t="s">
        <v>71</v>
      </c>
      <c r="B48" t="s">
        <v>72</v>
      </c>
      <c r="C48" s="7">
        <v>800</v>
      </c>
      <c r="D48" s="2">
        <v>496.24</v>
      </c>
      <c r="E48" s="7">
        <v>0</v>
      </c>
      <c r="F48" s="25" t="s">
        <v>73</v>
      </c>
    </row>
    <row r="49" spans="1:64" x14ac:dyDescent="0.25">
      <c r="A49" t="s">
        <v>74</v>
      </c>
      <c r="B49" t="s">
        <v>75</v>
      </c>
      <c r="C49" s="7">
        <v>7415</v>
      </c>
      <c r="D49" s="2">
        <v>6745.72</v>
      </c>
      <c r="E49" s="7">
        <v>0</v>
      </c>
      <c r="F49" s="25" t="s">
        <v>120</v>
      </c>
    </row>
    <row r="50" spans="1:64" ht="15.75" x14ac:dyDescent="0.25">
      <c r="B50" s="1" t="s">
        <v>76</v>
      </c>
      <c r="C50" s="9">
        <f>SUM(C6:C49)</f>
        <v>283965</v>
      </c>
      <c r="D50" s="38">
        <f>SUM(D6:D49)</f>
        <v>279852.90999999992</v>
      </c>
      <c r="E50" s="13">
        <f>SUM(E6:E49)</f>
        <v>131000</v>
      </c>
      <c r="F50" s="24"/>
    </row>
    <row r="51" spans="1:64" ht="15.75" x14ac:dyDescent="0.25">
      <c r="B51" s="1"/>
      <c r="C51" s="9"/>
      <c r="D51" s="38"/>
      <c r="E51" s="9"/>
    </row>
    <row r="52" spans="1:64" s="6" customFormat="1" ht="17.25" x14ac:dyDescent="0.3">
      <c r="A52" s="12" t="s">
        <v>77</v>
      </c>
      <c r="B52" s="21"/>
      <c r="C52" s="21"/>
      <c r="D52" s="36"/>
      <c r="E52" s="10"/>
      <c r="F52" s="14"/>
    </row>
    <row r="53" spans="1:64" s="4" customFormat="1" x14ac:dyDescent="0.25">
      <c r="A53" t="s">
        <v>78</v>
      </c>
      <c r="B53" t="s">
        <v>93</v>
      </c>
      <c r="C53" s="7">
        <v>22000</v>
      </c>
      <c r="D53" s="2">
        <v>5138.4399999999996</v>
      </c>
      <c r="E53" s="8">
        <v>10000</v>
      </c>
      <c r="F53" s="19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</row>
    <row r="54" spans="1:64" x14ac:dyDescent="0.25">
      <c r="A54" t="s">
        <v>113</v>
      </c>
      <c r="B54" t="s">
        <v>115</v>
      </c>
      <c r="C54" s="7">
        <v>0</v>
      </c>
      <c r="D54" s="2">
        <v>0</v>
      </c>
      <c r="E54" s="33">
        <v>4300</v>
      </c>
      <c r="F54" s="34" t="s">
        <v>114</v>
      </c>
    </row>
    <row r="55" spans="1:64" x14ac:dyDescent="0.25">
      <c r="E55" s="11"/>
      <c r="F55" s="5"/>
    </row>
    <row r="56" spans="1:64" ht="17.25" x14ac:dyDescent="0.3">
      <c r="A56" s="22" t="s">
        <v>79</v>
      </c>
    </row>
    <row r="57" spans="1:64" x14ac:dyDescent="0.25">
      <c r="A57" t="s">
        <v>80</v>
      </c>
      <c r="B57" t="s">
        <v>101</v>
      </c>
      <c r="C57" s="7">
        <v>0</v>
      </c>
      <c r="D57" s="2">
        <v>0</v>
      </c>
      <c r="E57" s="8">
        <v>22000</v>
      </c>
      <c r="F57" s="2" t="s">
        <v>81</v>
      </c>
    </row>
    <row r="58" spans="1:64" x14ac:dyDescent="0.25">
      <c r="A58" t="s">
        <v>90</v>
      </c>
      <c r="B58" t="s">
        <v>91</v>
      </c>
      <c r="C58" s="7">
        <v>0</v>
      </c>
      <c r="D58" s="2">
        <v>0</v>
      </c>
      <c r="E58" s="8">
        <v>4000</v>
      </c>
      <c r="F58" s="2" t="s">
        <v>92</v>
      </c>
    </row>
    <row r="59" spans="1:64" x14ac:dyDescent="0.25">
      <c r="E59" s="8"/>
    </row>
    <row r="60" spans="1:64" ht="17.25" x14ac:dyDescent="0.3">
      <c r="A60" s="22" t="s">
        <v>82</v>
      </c>
      <c r="F60" s="2" t="s">
        <v>83</v>
      </c>
    </row>
    <row r="61" spans="1:64" x14ac:dyDescent="0.25">
      <c r="A61" t="s">
        <v>84</v>
      </c>
      <c r="B61" t="s">
        <v>85</v>
      </c>
      <c r="C61" s="2">
        <v>1204.24</v>
      </c>
      <c r="D61" s="2">
        <v>995.4</v>
      </c>
      <c r="E61" s="2">
        <v>208.84</v>
      </c>
    </row>
    <row r="62" spans="1:64" x14ac:dyDescent="0.25">
      <c r="A62" t="s">
        <v>86</v>
      </c>
      <c r="B62" t="s">
        <v>87</v>
      </c>
      <c r="C62" s="2">
        <v>500</v>
      </c>
      <c r="D62" s="2">
        <v>499.99</v>
      </c>
      <c r="E62" s="2">
        <v>0.01</v>
      </c>
    </row>
    <row r="63" spans="1:64" x14ac:dyDescent="0.25">
      <c r="A63" t="s">
        <v>125</v>
      </c>
      <c r="B63" t="s">
        <v>61</v>
      </c>
      <c r="C63" s="2">
        <v>980.38</v>
      </c>
      <c r="D63" s="2">
        <v>980.83</v>
      </c>
      <c r="E63" s="2">
        <v>980.83</v>
      </c>
      <c r="F63" s="2" t="s">
        <v>105</v>
      </c>
    </row>
    <row r="64" spans="1:64" x14ac:dyDescent="0.25">
      <c r="A64" t="s">
        <v>88</v>
      </c>
      <c r="B64" t="s">
        <v>89</v>
      </c>
      <c r="C64" s="2">
        <v>139.72</v>
      </c>
      <c r="D64" s="2">
        <v>125.21</v>
      </c>
      <c r="E64" s="2">
        <v>14.51</v>
      </c>
    </row>
  </sheetData>
  <sortState xmlns:xlrd2="http://schemas.microsoft.com/office/spreadsheetml/2017/richdata2" ref="A1:H44">
    <sortCondition ref="A1"/>
  </sortState>
  <pageMargins left="0.7" right="0.7" top="0.75" bottom="0.75" header="0.3" footer="0.3"/>
  <pageSetup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3B3676-F974-4392-8D07-3644A59BC59D}">
  <ds:schemaRefs>
    <ds:schemaRef ds:uri="http://purl.org/dc/dcmitype/"/>
    <ds:schemaRef ds:uri="579d4948-2972-4378-a243-8eee2ad2be64"/>
    <ds:schemaRef ds:uri="40529776-1cc5-4192-899a-0fa85daeb57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9A3A3A9-0193-444E-AD79-504F686B4C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783F9E-7856-44AA-95C6-F7347EA7D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29776-1cc5-4192-899a-0fa85daeb57c"/>
    <ds:schemaRef ds:uri="579d4948-2972-4378-a243-8eee2ad2b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Honore Bray</dc:creator>
  <cp:keywords/>
  <dc:description/>
  <cp:lastModifiedBy>Slaven Lee</cp:lastModifiedBy>
  <cp:revision/>
  <dcterms:created xsi:type="dcterms:W3CDTF">2019-07-11T21:28:42Z</dcterms:created>
  <dcterms:modified xsi:type="dcterms:W3CDTF">2026-07-09T20:50:17Z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